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155"/>
  </bookViews>
  <sheets>
    <sheet name="Форма оферты, руб." sheetId="1" r:id="rId1"/>
    <sheet name="Форма оферты, EUR" sheetId="2" r:id="rId2"/>
  </sheets>
  <definedNames>
    <definedName name="_xlnm.Print_Area" localSheetId="0">'Форма оферты, руб.'!$A$1:$I$51</definedName>
  </definedNames>
  <calcPr calcId="162913"/>
</workbook>
</file>

<file path=xl/calcChain.xml><?xml version="1.0" encoding="utf-8"?>
<calcChain xmlns="http://schemas.openxmlformats.org/spreadsheetml/2006/main">
  <c r="G34" i="2" l="1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18" i="1"/>
  <c r="I34" i="2" l="1"/>
  <c r="I34" i="1"/>
  <c r="G34" i="1"/>
</calcChain>
</file>

<file path=xl/sharedStrings.xml><?xml version="1.0" encoding="utf-8"?>
<sst xmlns="http://schemas.openxmlformats.org/spreadsheetml/2006/main" count="236" uniqueCount="58">
  <si>
    <t>№ п/п</t>
  </si>
  <si>
    <t>ИТОГО</t>
  </si>
  <si>
    <t>2.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</si>
  <si>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</si>
  <si>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</si>
  <si>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 xml:space="preserve">      наименование должности                   м.п</t>
  </si>
  <si>
    <t xml:space="preserve">подпись  Ф.И.О. </t>
  </si>
  <si>
    <t>(Устав,  доверенность №, дата)</t>
  </si>
  <si>
    <t>Коммерческое предложение на заключение договора (безотзывная оферта)</t>
  </si>
  <si>
    <t>№___________от___________</t>
  </si>
  <si>
    <t xml:space="preserve"> (полное наименование контрагента)</t>
  </si>
  <si>
    <t>Вид ресурса</t>
  </si>
  <si>
    <t xml:space="preserve">Количество </t>
  </si>
  <si>
    <t>Собственник (Принципал)</t>
  </si>
  <si>
    <t>Меcтонахождения</t>
  </si>
  <si>
    <t>Цена за ед. товара без НДС, руб.</t>
  </si>
  <si>
    <t>Форма оплаты Товара - в соответствие с договором</t>
  </si>
  <si>
    <t>3.</t>
  </si>
  <si>
    <t>4.</t>
  </si>
  <si>
    <t>5.</t>
  </si>
  <si>
    <t>Лот неделимый</t>
  </si>
  <si>
    <t>Наименование Товара</t>
  </si>
  <si>
    <t>Ед.изм.</t>
  </si>
  <si>
    <t>Сумма за товар без НДС, руб.</t>
  </si>
  <si>
    <t>ЛОТ №</t>
  </si>
  <si>
    <t>Проведение работ по подготовке к транспортировке, погрузо-разгрузочные работы и транспортировка Товара производится за счет Покупателя, при обязательном наличии у Покупателя весового оборудования (со свидетельством о поверке)</t>
  </si>
  <si>
    <t>ВАЖНО!!!</t>
  </si>
  <si>
    <t>1.</t>
  </si>
  <si>
    <t>Заполнению подлежат только ячейки, выделенные желтым цветом. Остальные ячейки заблокированы от изменений, расчет в них производится автоматически;</t>
  </si>
  <si>
    <t>Числовые значения в заполняемых ячейках должны быть указаны строго до двух знаков после запятой (до копеек);</t>
  </si>
  <si>
    <t>Исключить указание нулевых значений в графе "Цена за единицу".</t>
  </si>
  <si>
    <t>ООО "РН-Эксплорейшн"</t>
  </si>
  <si>
    <t xml:space="preserve">Вращающееся кресло со средней спинкой, обитое плиссированными текстильными элементами </t>
  </si>
  <si>
    <t>Низкий шкаф для хранения, 2 дверцы с ручками и стандартным замком, 1 регулируемая полка</t>
  </si>
  <si>
    <t xml:space="preserve">Сейф Duralock </t>
  </si>
  <si>
    <t>г.Гавана, республика Куба, улица между 3ra Е/70 и 80, MIRAMAR PLAYA , здание  BEIJING</t>
  </si>
  <si>
    <t>шт.</t>
  </si>
  <si>
    <t>Обязательства Покупателя по оплате считаются исполненными с момента поступления денежных средств на расчетный счет  ООО "РН-Эксплорейшн".</t>
  </si>
  <si>
    <t xml:space="preserve">Полномочия на подписание безотзывной оферты предусмотрены </t>
  </si>
  <si>
    <t xml:space="preserve">Сервисная мебель на колёсиках, с полками и 2 дверцами, оснащённая ручками и замком 091д х 045ш х 074 </t>
  </si>
  <si>
    <t>РНЭ-26-22</t>
  </si>
  <si>
    <t>Цена за ед. товара без НДС, EUR</t>
  </si>
  <si>
    <t>Сумма за товар без НДС, EUR</t>
  </si>
  <si>
    <r>
      <t xml:space="preserve">1. ООО "РН-Эксплорейшн" намеревается осуществить продажу НВЛ/НЛ в </t>
    </r>
    <r>
      <rPr>
        <sz val="10"/>
        <color indexed="8"/>
        <rFont val="Times New Roman"/>
        <family val="1"/>
        <charset val="204"/>
      </rPr>
      <t>соответствии с прилагаемой Спецификацией №1</t>
    </r>
  </si>
  <si>
    <t>направляет настоящую оферту в ООО "РН-Эксплорейшн" с целью заключения договора купли-продажи НВЛ/НЛ</t>
  </si>
  <si>
    <t>НВЛ/НЛ</t>
  </si>
  <si>
    <t>Доска для записей с белой легко очищаемой поверхностью, с двойными дверцами, 1,22x0,12x1,22</t>
  </si>
  <si>
    <t>Вращающееся кресло с высокой спинкой, пневматическая регулировка высоты и глубины сиденья</t>
  </si>
  <si>
    <t>Модульный квадратный стол с крышкой из ламинированной ДСП, по бокам обитый текстильным материалом</t>
  </si>
  <si>
    <t>Круглый стол для конференций с основанием в форме креста, на 4 персоны, 1,06x0,74</t>
  </si>
  <si>
    <t>Книжный шкаф с 3 регулируемыми полками, из ламинированной ДСП, 0,76x0,39x1,22</t>
  </si>
  <si>
    <t>Многофункциональное кресло, спинка и сиденье обиты текстильным материалом, 0,61x0,62x0,87</t>
  </si>
  <si>
    <t>Модульное кресло без подлокотников для формирования комплекта из двух кресел или дивана на 2 места</t>
  </si>
  <si>
    <t>Письменный стол в форме буквы «L», с передвижной секцией с 1 ящиком и 1 отделением для документов</t>
  </si>
  <si>
    <t>Стойка приемной, с дополнительной панелью над столом, секцией с 2 ящиками и 1 отделением для док-ов</t>
  </si>
  <si>
    <t>Письменный стол в форме буквы «L», с фронтальной панелью и секцией с 2 ящиками и 1 отделением для док-ов</t>
  </si>
  <si>
    <t>Шкаф с двумя отделениями для хранения: нижнее с 2 ящиками, верхнее с 2 дверьми и 2 регулир-ми полками</t>
  </si>
  <si>
    <t>Письменный стол руководителя в форме буквы «С», с фронтальной панелью и секцией с 2 ящиками и 1 отделением для документов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</si>
</sst>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#,##0.00_ ;\-#,##0.00\ "/>
  </numFmts>
  <fonts count="13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name val="Helv"/>
      <family val="2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4" fillId="0" borderId="0"/>
    <xf numFmtId="0" fontId="5" fillId="0" borderId="0"/>
  </cellStyleXfs>
  <cellXfs count="48">
    <xf numFmtId="0" fontId="0" fillId="0" borderId="0" xfId="0"/>
    <xf numFmtId="0" fontId="2" fillId="0" borderId="0" xfId="0" applyFont="1" applyAlignment="1" applyProtection="1">
      <alignment vertical="center"/>
    </xf>
    <xf numFmtId="0" fontId="10" fillId="0" borderId="0" xfId="2" applyFont="1" applyFill="1" applyAlignment="1" applyProtection="1">
      <alignment vertical="center"/>
    </xf>
    <xf numFmtId="0" fontId="1" fillId="0" borderId="0" xfId="2" applyFont="1" applyFill="1" applyAlignment="1" applyProtection="1">
      <alignment vertical="center"/>
    </xf>
    <xf numFmtId="0" fontId="1" fillId="0" borderId="0" xfId="2" applyFont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1" fillId="0" borderId="0" xfId="3" applyFont="1" applyFill="1" applyAlignment="1" applyProtection="1">
      <alignment horizontal="center" vertical="center"/>
    </xf>
    <xf numFmtId="0" fontId="11" fillId="0" borderId="0" xfId="3" applyFont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7" fillId="3" borderId="0" xfId="0" applyFont="1" applyFill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right" vertical="center"/>
    </xf>
    <xf numFmtId="0" fontId="1" fillId="0" borderId="0" xfId="0" applyFont="1" applyAlignment="1" applyProtection="1">
      <alignment horizontal="center" vertical="center"/>
    </xf>
    <xf numFmtId="2" fontId="1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left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6" fillId="0" borderId="0" xfId="0" applyFont="1" applyAlignment="1" applyProtection="1">
      <alignment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</xf>
    <xf numFmtId="1" fontId="2" fillId="0" borderId="1" xfId="0" applyNumberFormat="1" applyFont="1" applyBorder="1" applyAlignment="1" applyProtection="1">
      <alignment horizontal="center" vertical="center"/>
    </xf>
    <xf numFmtId="4" fontId="6" fillId="0" borderId="1" xfId="0" applyNumberFormat="1" applyFont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6" fillId="0" borderId="0" xfId="0" applyFont="1" applyAlignment="1" applyProtection="1">
      <alignment horizontal="center" vertical="center"/>
    </xf>
    <xf numFmtId="0" fontId="1" fillId="0" borderId="0" xfId="0" applyFont="1" applyFill="1" applyAlignment="1" applyProtection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justify" vertical="center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vertical="center" wrapText="1"/>
    </xf>
    <xf numFmtId="0" fontId="1" fillId="3" borderId="0" xfId="0" applyFont="1" applyFill="1" applyAlignment="1" applyProtection="1">
      <alignment horizontal="center" vertical="center"/>
      <protection locked="0"/>
    </xf>
    <xf numFmtId="165" fontId="8" fillId="3" borderId="1" xfId="1" applyNumberFormat="1" applyFont="1" applyFill="1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1" fillId="3" borderId="2" xfId="0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Fill="1" applyAlignment="1" applyProtection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left" vertical="center"/>
    </xf>
    <xf numFmtId="0" fontId="6" fillId="0" borderId="0" xfId="0" applyFont="1" applyAlignment="1" applyProtection="1">
      <alignment horizontal="left" vertical="center" wrapText="1"/>
    </xf>
    <xf numFmtId="0" fontId="6" fillId="0" borderId="1" xfId="0" applyFont="1" applyBorder="1" applyAlignment="1" applyProtection="1">
      <alignment horizontal="center" vertical="center" wrapText="1"/>
    </xf>
  </cellXfs>
  <cellStyles count="4">
    <cellStyle name="Обычный" xfId="0" builtinId="0"/>
    <cellStyle name="Обычный 12 3" xfId="3"/>
    <cellStyle name="Обычный_2010-04-19 ЦИП.НТ.2.1-10 - Cмета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43</xdr:row>
      <xdr:rowOff>77459</xdr:rowOff>
    </xdr:to>
    <xdr:sp macro="" textlink="">
      <xdr:nvSpPr>
        <xdr:cNvPr id="1025" name="Text Box 9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43</xdr:row>
      <xdr:rowOff>77459</xdr:rowOff>
    </xdr:to>
    <xdr:sp macro="" textlink="">
      <xdr:nvSpPr>
        <xdr:cNvPr id="1026" name="Text Box 92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43</xdr:row>
      <xdr:rowOff>77459</xdr:rowOff>
    </xdr:to>
    <xdr:sp macro="" textlink="">
      <xdr:nvSpPr>
        <xdr:cNvPr id="1027" name="Text Box 17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43</xdr:row>
      <xdr:rowOff>77459</xdr:rowOff>
    </xdr:to>
    <xdr:sp macro="" textlink="">
      <xdr:nvSpPr>
        <xdr:cNvPr id="1028" name="Text Box 171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43</xdr:row>
      <xdr:rowOff>133351</xdr:rowOff>
    </xdr:to>
    <xdr:sp macro="" textlink="">
      <xdr:nvSpPr>
        <xdr:cNvPr id="1029" name="Text Box 9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43</xdr:row>
      <xdr:rowOff>133351</xdr:rowOff>
    </xdr:to>
    <xdr:sp macro="" textlink="">
      <xdr:nvSpPr>
        <xdr:cNvPr id="1030" name="Text Box 92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43</xdr:row>
      <xdr:rowOff>133351</xdr:rowOff>
    </xdr:to>
    <xdr:sp macro="" textlink="">
      <xdr:nvSpPr>
        <xdr:cNvPr id="1031" name="Text Box 17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43</xdr:row>
      <xdr:rowOff>133351</xdr:rowOff>
    </xdr:to>
    <xdr:sp macro="" textlink="">
      <xdr:nvSpPr>
        <xdr:cNvPr id="1032" name="Text Box 171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42</xdr:row>
      <xdr:rowOff>28575</xdr:rowOff>
    </xdr:to>
    <xdr:sp macro="" textlink="">
      <xdr:nvSpPr>
        <xdr:cNvPr id="1033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42</xdr:row>
      <xdr:rowOff>28575</xdr:rowOff>
    </xdr:to>
    <xdr:sp macro="" textlink="">
      <xdr:nvSpPr>
        <xdr:cNvPr id="1034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42</xdr:row>
      <xdr:rowOff>28575</xdr:rowOff>
    </xdr:to>
    <xdr:sp macro="" textlink="">
      <xdr:nvSpPr>
        <xdr:cNvPr id="1035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42</xdr:row>
      <xdr:rowOff>28575</xdr:rowOff>
    </xdr:to>
    <xdr:sp macro="" textlink="">
      <xdr:nvSpPr>
        <xdr:cNvPr id="1036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42</xdr:row>
      <xdr:rowOff>28575</xdr:rowOff>
    </xdr:to>
    <xdr:sp macro="" textlink="">
      <xdr:nvSpPr>
        <xdr:cNvPr id="1037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42</xdr:row>
      <xdr:rowOff>28575</xdr:rowOff>
    </xdr:to>
    <xdr:sp macro="" textlink="">
      <xdr:nvSpPr>
        <xdr:cNvPr id="1038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42</xdr:row>
      <xdr:rowOff>28575</xdr:rowOff>
    </xdr:to>
    <xdr:sp macro="" textlink="">
      <xdr:nvSpPr>
        <xdr:cNvPr id="1039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42</xdr:row>
      <xdr:rowOff>28575</xdr:rowOff>
    </xdr:to>
    <xdr:sp macro="" textlink="">
      <xdr:nvSpPr>
        <xdr:cNvPr id="1040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42</xdr:row>
      <xdr:rowOff>454</xdr:rowOff>
    </xdr:to>
    <xdr:sp macro="" textlink="">
      <xdr:nvSpPr>
        <xdr:cNvPr id="1041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42</xdr:row>
      <xdr:rowOff>454</xdr:rowOff>
    </xdr:to>
    <xdr:sp macro="" textlink="">
      <xdr:nvSpPr>
        <xdr:cNvPr id="1042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42</xdr:row>
      <xdr:rowOff>454</xdr:rowOff>
    </xdr:to>
    <xdr:sp macro="" textlink="">
      <xdr:nvSpPr>
        <xdr:cNvPr id="1043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42</xdr:row>
      <xdr:rowOff>454</xdr:rowOff>
    </xdr:to>
    <xdr:sp macro="" textlink="">
      <xdr:nvSpPr>
        <xdr:cNvPr id="1044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42</xdr:row>
      <xdr:rowOff>454</xdr:rowOff>
    </xdr:to>
    <xdr:sp macro="" textlink="">
      <xdr:nvSpPr>
        <xdr:cNvPr id="1045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42</xdr:row>
      <xdr:rowOff>454</xdr:rowOff>
    </xdr:to>
    <xdr:sp macro="" textlink="">
      <xdr:nvSpPr>
        <xdr:cNvPr id="1046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42</xdr:row>
      <xdr:rowOff>454</xdr:rowOff>
    </xdr:to>
    <xdr:sp macro="" textlink="">
      <xdr:nvSpPr>
        <xdr:cNvPr id="1047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42</xdr:row>
      <xdr:rowOff>454</xdr:rowOff>
    </xdr:to>
    <xdr:sp macro="" textlink="">
      <xdr:nvSpPr>
        <xdr:cNvPr id="1048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42</xdr:row>
      <xdr:rowOff>454</xdr:rowOff>
    </xdr:to>
    <xdr:sp macro="" textlink="">
      <xdr:nvSpPr>
        <xdr:cNvPr id="1049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42</xdr:row>
      <xdr:rowOff>454</xdr:rowOff>
    </xdr:to>
    <xdr:sp macro="" textlink="">
      <xdr:nvSpPr>
        <xdr:cNvPr id="1050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42</xdr:row>
      <xdr:rowOff>454</xdr:rowOff>
    </xdr:to>
    <xdr:sp macro="" textlink="">
      <xdr:nvSpPr>
        <xdr:cNvPr id="1051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42</xdr:row>
      <xdr:rowOff>454</xdr:rowOff>
    </xdr:to>
    <xdr:sp macro="" textlink="">
      <xdr:nvSpPr>
        <xdr:cNvPr id="1052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42</xdr:row>
      <xdr:rowOff>454</xdr:rowOff>
    </xdr:to>
    <xdr:sp macro="" textlink="">
      <xdr:nvSpPr>
        <xdr:cNvPr id="1053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42</xdr:row>
      <xdr:rowOff>454</xdr:rowOff>
    </xdr:to>
    <xdr:sp macro="" textlink="">
      <xdr:nvSpPr>
        <xdr:cNvPr id="1054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42</xdr:row>
      <xdr:rowOff>454</xdr:rowOff>
    </xdr:to>
    <xdr:sp macro="" textlink="">
      <xdr:nvSpPr>
        <xdr:cNvPr id="1055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42</xdr:row>
      <xdr:rowOff>454</xdr:rowOff>
    </xdr:to>
    <xdr:sp macro="" textlink="">
      <xdr:nvSpPr>
        <xdr:cNvPr id="1056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41</xdr:row>
      <xdr:rowOff>161925</xdr:rowOff>
    </xdr:to>
    <xdr:sp macro="" textlink="">
      <xdr:nvSpPr>
        <xdr:cNvPr id="1057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41</xdr:row>
      <xdr:rowOff>161925</xdr:rowOff>
    </xdr:to>
    <xdr:sp macro="" textlink="">
      <xdr:nvSpPr>
        <xdr:cNvPr id="1058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41</xdr:row>
      <xdr:rowOff>161925</xdr:rowOff>
    </xdr:to>
    <xdr:sp macro="" textlink="">
      <xdr:nvSpPr>
        <xdr:cNvPr id="1059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41</xdr:row>
      <xdr:rowOff>161925</xdr:rowOff>
    </xdr:to>
    <xdr:sp macro="" textlink="">
      <xdr:nvSpPr>
        <xdr:cNvPr id="1060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41</xdr:row>
      <xdr:rowOff>161925</xdr:rowOff>
    </xdr:to>
    <xdr:sp macro="" textlink="">
      <xdr:nvSpPr>
        <xdr:cNvPr id="1061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41</xdr:row>
      <xdr:rowOff>161925</xdr:rowOff>
    </xdr:to>
    <xdr:sp macro="" textlink="">
      <xdr:nvSpPr>
        <xdr:cNvPr id="1062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41</xdr:row>
      <xdr:rowOff>161925</xdr:rowOff>
    </xdr:to>
    <xdr:sp macro="" textlink="">
      <xdr:nvSpPr>
        <xdr:cNvPr id="1063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41</xdr:row>
      <xdr:rowOff>161925</xdr:rowOff>
    </xdr:to>
    <xdr:sp macro="" textlink="">
      <xdr:nvSpPr>
        <xdr:cNvPr id="1064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43</xdr:row>
      <xdr:rowOff>63953</xdr:rowOff>
    </xdr:to>
    <xdr:sp macro="" textlink="">
      <xdr:nvSpPr>
        <xdr:cNvPr id="1065" name="Text Box 9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43</xdr:row>
      <xdr:rowOff>63953</xdr:rowOff>
    </xdr:to>
    <xdr:sp macro="" textlink="">
      <xdr:nvSpPr>
        <xdr:cNvPr id="1066" name="Text Box 92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43</xdr:row>
      <xdr:rowOff>63953</xdr:rowOff>
    </xdr:to>
    <xdr:sp macro="" textlink="">
      <xdr:nvSpPr>
        <xdr:cNvPr id="1067" name="Text Box 17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43</xdr:row>
      <xdr:rowOff>63953</xdr:rowOff>
    </xdr:to>
    <xdr:sp macro="" textlink="">
      <xdr:nvSpPr>
        <xdr:cNvPr id="1068" name="Text Box 171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43</xdr:row>
      <xdr:rowOff>123826</xdr:rowOff>
    </xdr:to>
    <xdr:sp macro="" textlink="">
      <xdr:nvSpPr>
        <xdr:cNvPr id="1069" name="Text Box 9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43</xdr:row>
      <xdr:rowOff>123826</xdr:rowOff>
    </xdr:to>
    <xdr:sp macro="" textlink="">
      <xdr:nvSpPr>
        <xdr:cNvPr id="1070" name="Text Box 92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43</xdr:row>
      <xdr:rowOff>123826</xdr:rowOff>
    </xdr:to>
    <xdr:sp macro="" textlink="">
      <xdr:nvSpPr>
        <xdr:cNvPr id="1071" name="Text Box 17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43</xdr:row>
      <xdr:rowOff>123826</xdr:rowOff>
    </xdr:to>
    <xdr:sp macro="" textlink="">
      <xdr:nvSpPr>
        <xdr:cNvPr id="1072" name="Text Box 171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104775</xdr:colOff>
      <xdr:row>42</xdr:row>
      <xdr:rowOff>83911</xdr:rowOff>
    </xdr:to>
    <xdr:sp macro="" textlink="">
      <xdr:nvSpPr>
        <xdr:cNvPr id="1073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104775</xdr:colOff>
      <xdr:row>42</xdr:row>
      <xdr:rowOff>83911</xdr:rowOff>
    </xdr:to>
    <xdr:sp macro="" textlink="">
      <xdr:nvSpPr>
        <xdr:cNvPr id="1074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104775</xdr:colOff>
      <xdr:row>42</xdr:row>
      <xdr:rowOff>83911</xdr:rowOff>
    </xdr:to>
    <xdr:sp macro="" textlink="">
      <xdr:nvSpPr>
        <xdr:cNvPr id="1075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104775</xdr:colOff>
      <xdr:row>42</xdr:row>
      <xdr:rowOff>83911</xdr:rowOff>
    </xdr:to>
    <xdr:sp macro="" textlink="">
      <xdr:nvSpPr>
        <xdr:cNvPr id="1076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104775</xdr:colOff>
      <xdr:row>42</xdr:row>
      <xdr:rowOff>83911</xdr:rowOff>
    </xdr:to>
    <xdr:sp macro="" textlink="">
      <xdr:nvSpPr>
        <xdr:cNvPr id="1077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104775</xdr:colOff>
      <xdr:row>42</xdr:row>
      <xdr:rowOff>83911</xdr:rowOff>
    </xdr:to>
    <xdr:sp macro="" textlink="">
      <xdr:nvSpPr>
        <xdr:cNvPr id="1078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104775</xdr:colOff>
      <xdr:row>42</xdr:row>
      <xdr:rowOff>83911</xdr:rowOff>
    </xdr:to>
    <xdr:sp macro="" textlink="">
      <xdr:nvSpPr>
        <xdr:cNvPr id="1079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104775</xdr:colOff>
      <xdr:row>42</xdr:row>
      <xdr:rowOff>83911</xdr:rowOff>
    </xdr:to>
    <xdr:sp macro="" textlink="">
      <xdr:nvSpPr>
        <xdr:cNvPr id="1080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104775</xdr:colOff>
      <xdr:row>39</xdr:row>
      <xdr:rowOff>82550</xdr:rowOff>
    </xdr:to>
    <xdr:sp macro="" textlink="">
      <xdr:nvSpPr>
        <xdr:cNvPr id="1081" name="Text Box 9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104775</xdr:colOff>
      <xdr:row>39</xdr:row>
      <xdr:rowOff>82550</xdr:rowOff>
    </xdr:to>
    <xdr:sp macro="" textlink="">
      <xdr:nvSpPr>
        <xdr:cNvPr id="1082" name="Text Box 92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104775</xdr:colOff>
      <xdr:row>39</xdr:row>
      <xdr:rowOff>82550</xdr:rowOff>
    </xdr:to>
    <xdr:sp macro="" textlink="">
      <xdr:nvSpPr>
        <xdr:cNvPr id="1083" name="Text Box 17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104775</xdr:colOff>
      <xdr:row>39</xdr:row>
      <xdr:rowOff>82550</xdr:rowOff>
    </xdr:to>
    <xdr:sp macro="" textlink="">
      <xdr:nvSpPr>
        <xdr:cNvPr id="1084" name="Text Box 171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104775</xdr:colOff>
      <xdr:row>41</xdr:row>
      <xdr:rowOff>109293</xdr:rowOff>
    </xdr:to>
    <xdr:sp macro="" textlink="">
      <xdr:nvSpPr>
        <xdr:cNvPr id="1085" name="Text Box 9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104775</xdr:colOff>
      <xdr:row>41</xdr:row>
      <xdr:rowOff>109293</xdr:rowOff>
    </xdr:to>
    <xdr:sp macro="" textlink="">
      <xdr:nvSpPr>
        <xdr:cNvPr id="1086" name="Text Box 92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104775</xdr:colOff>
      <xdr:row>41</xdr:row>
      <xdr:rowOff>109293</xdr:rowOff>
    </xdr:to>
    <xdr:sp macro="" textlink="">
      <xdr:nvSpPr>
        <xdr:cNvPr id="1087" name="Text Box 17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104775</xdr:colOff>
      <xdr:row>41</xdr:row>
      <xdr:rowOff>109293</xdr:rowOff>
    </xdr:to>
    <xdr:sp macro="" textlink="">
      <xdr:nvSpPr>
        <xdr:cNvPr id="1088" name="Text Box 171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44</xdr:row>
      <xdr:rowOff>1259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181850" y="16478250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44</xdr:row>
      <xdr:rowOff>1259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181850" y="16478250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44</xdr:row>
      <xdr:rowOff>1259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181850" y="16478250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44</xdr:row>
      <xdr:rowOff>1259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181850" y="16478250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44</xdr:row>
      <xdr:rowOff>57151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181850" y="16478250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44</xdr:row>
      <xdr:rowOff>57151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181850" y="16478250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44</xdr:row>
      <xdr:rowOff>57151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181850" y="16478250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44</xdr:row>
      <xdr:rowOff>57151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181850" y="16478250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43</xdr:row>
      <xdr:rowOff>0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7181850" y="1647825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43</xdr:row>
      <xdr:rowOff>0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7181850" y="1647825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43</xdr:row>
      <xdr:rowOff>0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7181850" y="1647825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43</xdr:row>
      <xdr:rowOff>0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7181850" y="1647825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43</xdr:row>
      <xdr:rowOff>0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7181850" y="1647825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43</xdr:row>
      <xdr:rowOff>0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7181850" y="1647825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43</xdr:row>
      <xdr:rowOff>0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7181850" y="1647825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43</xdr:row>
      <xdr:rowOff>0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7181850" y="1647825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42</xdr:row>
      <xdr:rowOff>143329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7181850" y="16478250"/>
          <a:ext cx="104775" cy="3338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42</xdr:row>
      <xdr:rowOff>143329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7181850" y="16478250"/>
          <a:ext cx="104775" cy="3338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42</xdr:row>
      <xdr:rowOff>143329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7181850" y="16478250"/>
          <a:ext cx="104775" cy="3338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42</xdr:row>
      <xdr:rowOff>143329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7181850" y="16478250"/>
          <a:ext cx="104775" cy="3338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42</xdr:row>
      <xdr:rowOff>143329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7181850" y="16478250"/>
          <a:ext cx="104775" cy="3338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42</xdr:row>
      <xdr:rowOff>143329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7181850" y="16478250"/>
          <a:ext cx="104775" cy="3338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42</xdr:row>
      <xdr:rowOff>143329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7181850" y="16478250"/>
          <a:ext cx="104775" cy="3338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42</xdr:row>
      <xdr:rowOff>143329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7181850" y="16478250"/>
          <a:ext cx="104775" cy="3338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42</xdr:row>
      <xdr:rowOff>143329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7181850" y="16478250"/>
          <a:ext cx="104775" cy="3338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42</xdr:row>
      <xdr:rowOff>143329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7181850" y="16478250"/>
          <a:ext cx="104775" cy="3338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42</xdr:row>
      <xdr:rowOff>143329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7181850" y="16478250"/>
          <a:ext cx="104775" cy="3338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42</xdr:row>
      <xdr:rowOff>143329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7181850" y="16478250"/>
          <a:ext cx="104775" cy="3338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42</xdr:row>
      <xdr:rowOff>143329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7181850" y="16478250"/>
          <a:ext cx="104775" cy="3338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42</xdr:row>
      <xdr:rowOff>143329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7181850" y="16478250"/>
          <a:ext cx="104775" cy="3338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42</xdr:row>
      <xdr:rowOff>143329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7181850" y="16478250"/>
          <a:ext cx="104775" cy="3338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42</xdr:row>
      <xdr:rowOff>143329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7181850" y="16478250"/>
          <a:ext cx="104775" cy="3338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41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7181850" y="16478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41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7181850" y="16478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41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7181850" y="16478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41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7181850" y="16478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41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7181850" y="16478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41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7181850" y="16478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41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7181850" y="16478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41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7181850" y="16478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43</xdr:row>
      <xdr:rowOff>178253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7181850" y="1647825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43</xdr:row>
      <xdr:rowOff>178253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7181850" y="1647825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43</xdr:row>
      <xdr:rowOff>178253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7181850" y="1647825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43</xdr:row>
      <xdr:rowOff>178253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7181850" y="1647825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44</xdr:row>
      <xdr:rowOff>47626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7181850" y="16478250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44</xdr:row>
      <xdr:rowOff>47626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7181850" y="16478250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44</xdr:row>
      <xdr:rowOff>47626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7181850" y="16478250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104775</xdr:colOff>
      <xdr:row>44</xdr:row>
      <xdr:rowOff>47626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7181850" y="16478250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104775</xdr:colOff>
      <xdr:row>43</xdr:row>
      <xdr:rowOff>7711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7181850" y="16125825"/>
          <a:ext cx="104775" cy="769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104775</xdr:colOff>
      <xdr:row>43</xdr:row>
      <xdr:rowOff>7711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7181850" y="16125825"/>
          <a:ext cx="104775" cy="769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104775</xdr:colOff>
      <xdr:row>43</xdr:row>
      <xdr:rowOff>7711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7181850" y="16125825"/>
          <a:ext cx="104775" cy="769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104775</xdr:colOff>
      <xdr:row>43</xdr:row>
      <xdr:rowOff>7711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7181850" y="16125825"/>
          <a:ext cx="104775" cy="769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104775</xdr:colOff>
      <xdr:row>43</xdr:row>
      <xdr:rowOff>7711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7181850" y="16125825"/>
          <a:ext cx="104775" cy="769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104775</xdr:colOff>
      <xdr:row>43</xdr:row>
      <xdr:rowOff>7711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7181850" y="16125825"/>
          <a:ext cx="104775" cy="769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104775</xdr:colOff>
      <xdr:row>43</xdr:row>
      <xdr:rowOff>7711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7181850" y="16125825"/>
          <a:ext cx="104775" cy="769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5</xdr:col>
      <xdr:colOff>104775</xdr:colOff>
      <xdr:row>43</xdr:row>
      <xdr:rowOff>7711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7181850" y="16125825"/>
          <a:ext cx="104775" cy="769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104775</xdr:colOff>
      <xdr:row>39</xdr:row>
      <xdr:rowOff>53975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7181850" y="15963900"/>
          <a:ext cx="104775" cy="244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104775</xdr:colOff>
      <xdr:row>39</xdr:row>
      <xdr:rowOff>53975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7181850" y="15963900"/>
          <a:ext cx="104775" cy="244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104775</xdr:colOff>
      <xdr:row>39</xdr:row>
      <xdr:rowOff>53975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7181850" y="15963900"/>
          <a:ext cx="104775" cy="244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104775</xdr:colOff>
      <xdr:row>39</xdr:row>
      <xdr:rowOff>53975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7181850" y="15963900"/>
          <a:ext cx="104775" cy="244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104775</xdr:colOff>
      <xdr:row>41</xdr:row>
      <xdr:rowOff>52143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7181850" y="15963900"/>
          <a:ext cx="104775" cy="6236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104775</xdr:colOff>
      <xdr:row>41</xdr:row>
      <xdr:rowOff>52143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7181850" y="15963900"/>
          <a:ext cx="104775" cy="6236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104775</xdr:colOff>
      <xdr:row>41</xdr:row>
      <xdr:rowOff>52143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7181850" y="15963900"/>
          <a:ext cx="104775" cy="6236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104775</xdr:colOff>
      <xdr:row>41</xdr:row>
      <xdr:rowOff>52143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7181850" y="15963900"/>
          <a:ext cx="104775" cy="6236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L50"/>
  <sheetViews>
    <sheetView showGridLines="0" tabSelected="1" view="pageBreakPreview" zoomScale="75" zoomScaleNormal="100" zoomScaleSheetLayoutView="75" workbookViewId="0">
      <selection activeCell="E24" sqref="E24"/>
    </sheetView>
  </sheetViews>
  <sheetFormatPr defaultColWidth="9.140625" defaultRowHeight="12.75" x14ac:dyDescent="0.25"/>
  <cols>
    <col min="1" max="1" width="6.28515625" style="1" customWidth="1"/>
    <col min="2" max="2" width="9.7109375" style="1" customWidth="1"/>
    <col min="3" max="3" width="22.85546875" style="1" customWidth="1"/>
    <col min="4" max="4" width="31.42578125" style="1" customWidth="1"/>
    <col min="5" max="5" width="37.42578125" style="1" customWidth="1"/>
    <col min="6" max="6" width="9.140625" style="1" customWidth="1"/>
    <col min="7" max="7" width="20.28515625" style="1" customWidth="1"/>
    <col min="8" max="8" width="22.28515625" style="1" customWidth="1"/>
    <col min="9" max="9" width="19.28515625" style="1" customWidth="1"/>
    <col min="10" max="16384" width="9.140625" style="1"/>
  </cols>
  <sheetData>
    <row r="2" spans="1:12" x14ac:dyDescent="0.25">
      <c r="A2" s="2" t="s">
        <v>26</v>
      </c>
      <c r="B2" s="3"/>
      <c r="C2" s="3"/>
      <c r="D2" s="4"/>
      <c r="E2" s="5"/>
      <c r="F2" s="5"/>
      <c r="G2" s="5"/>
      <c r="H2" s="5"/>
    </row>
    <row r="3" spans="1:12" x14ac:dyDescent="0.25">
      <c r="A3" s="6" t="s">
        <v>27</v>
      </c>
      <c r="B3" s="7" t="s">
        <v>28</v>
      </c>
      <c r="C3" s="7"/>
      <c r="D3" s="7"/>
      <c r="E3" s="7"/>
      <c r="F3" s="7"/>
      <c r="G3" s="7"/>
      <c r="H3" s="7"/>
    </row>
    <row r="4" spans="1:12" x14ac:dyDescent="0.25">
      <c r="A4" s="6" t="s">
        <v>2</v>
      </c>
      <c r="B4" s="7" t="s">
        <v>29</v>
      </c>
      <c r="C4" s="7"/>
      <c r="D4" s="7"/>
      <c r="E4" s="8"/>
      <c r="F4" s="8"/>
      <c r="G4" s="8"/>
      <c r="H4" s="8"/>
    </row>
    <row r="5" spans="1:12" x14ac:dyDescent="0.25">
      <c r="A5" s="6" t="s">
        <v>17</v>
      </c>
      <c r="B5" s="7" t="s">
        <v>30</v>
      </c>
      <c r="C5" s="7"/>
      <c r="D5" s="7"/>
      <c r="E5" s="8"/>
      <c r="F5" s="8"/>
      <c r="G5" s="8"/>
      <c r="H5" s="8"/>
    </row>
    <row r="6" spans="1:12" x14ac:dyDescent="0.25">
      <c r="A6" s="10"/>
    </row>
    <row r="7" spans="1:12" x14ac:dyDescent="0.25">
      <c r="A7" s="10"/>
      <c r="I7" s="11"/>
    </row>
    <row r="8" spans="1:12" x14ac:dyDescent="0.25">
      <c r="A8" s="10"/>
    </row>
    <row r="9" spans="1:12" s="14" customFormat="1" x14ac:dyDescent="0.25">
      <c r="A9" s="12"/>
      <c r="B9" s="13" t="s">
        <v>8</v>
      </c>
      <c r="C9" s="13"/>
      <c r="H9" s="9" t="s">
        <v>9</v>
      </c>
      <c r="I9" s="36"/>
      <c r="J9" s="12"/>
      <c r="K9" s="12"/>
      <c r="L9" s="12"/>
    </row>
    <row r="10" spans="1:12" s="14" customFormat="1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12"/>
      <c r="K10" s="12"/>
      <c r="L10" s="12"/>
    </row>
    <row r="11" spans="1:12" s="14" customFormat="1" ht="26.25" customHeight="1" x14ac:dyDescent="0.25">
      <c r="A11" s="40" t="s">
        <v>10</v>
      </c>
      <c r="B11" s="40"/>
      <c r="C11" s="40"/>
      <c r="D11" s="40"/>
      <c r="E11" s="40"/>
      <c r="F11" s="40"/>
      <c r="G11" s="40"/>
      <c r="H11" s="40"/>
      <c r="I11" s="40"/>
      <c r="J11" s="12"/>
      <c r="K11" s="12"/>
      <c r="L11" s="12"/>
    </row>
    <row r="12" spans="1:12" s="14" customFormat="1" x14ac:dyDescent="0.25">
      <c r="A12" s="40" t="s">
        <v>44</v>
      </c>
      <c r="B12" s="40"/>
      <c r="C12" s="40"/>
      <c r="D12" s="40"/>
      <c r="E12" s="40"/>
      <c r="F12" s="40"/>
      <c r="G12" s="40"/>
      <c r="H12" s="40"/>
      <c r="I12" s="40"/>
      <c r="J12" s="12"/>
      <c r="K12" s="12"/>
      <c r="L12" s="12"/>
    </row>
    <row r="13" spans="1:12" s="15" customFormat="1" x14ac:dyDescent="0.25"/>
    <row r="14" spans="1:12" s="15" customFormat="1" x14ac:dyDescent="0.25">
      <c r="A14" s="44" t="s">
        <v>24</v>
      </c>
      <c r="B14" s="44"/>
      <c r="C14" s="45" t="s">
        <v>40</v>
      </c>
      <c r="D14" s="45"/>
      <c r="E14" s="45"/>
      <c r="F14" s="45"/>
      <c r="G14" s="45"/>
      <c r="H14" s="45"/>
      <c r="I14" s="45"/>
    </row>
    <row r="15" spans="1:12" ht="34.5" customHeight="1" x14ac:dyDescent="0.25">
      <c r="A15" s="46" t="s">
        <v>43</v>
      </c>
      <c r="B15" s="46"/>
      <c r="C15" s="46"/>
      <c r="D15" s="46"/>
      <c r="E15" s="46"/>
      <c r="F15" s="46"/>
      <c r="G15" s="46"/>
      <c r="H15" s="46"/>
      <c r="I15" s="46"/>
    </row>
    <row r="16" spans="1:12" s="18" customFormat="1" ht="58.5" customHeight="1" x14ac:dyDescent="0.25">
      <c r="A16" s="16" t="s">
        <v>0</v>
      </c>
      <c r="B16" s="16" t="s">
        <v>11</v>
      </c>
      <c r="C16" s="16" t="s">
        <v>13</v>
      </c>
      <c r="D16" s="16" t="s">
        <v>21</v>
      </c>
      <c r="E16" s="16" t="s">
        <v>14</v>
      </c>
      <c r="F16" s="16" t="s">
        <v>22</v>
      </c>
      <c r="G16" s="16" t="s">
        <v>12</v>
      </c>
      <c r="H16" s="17" t="s">
        <v>15</v>
      </c>
      <c r="I16" s="17" t="s">
        <v>23</v>
      </c>
    </row>
    <row r="17" spans="1:9" ht="14.25" customHeight="1" x14ac:dyDescent="0.25">
      <c r="A17" s="19">
        <v>1</v>
      </c>
      <c r="B17" s="19">
        <v>2</v>
      </c>
      <c r="C17" s="19">
        <v>3</v>
      </c>
      <c r="D17" s="19">
        <v>4</v>
      </c>
      <c r="E17" s="19">
        <v>5</v>
      </c>
      <c r="F17" s="19">
        <v>6</v>
      </c>
      <c r="G17" s="19">
        <v>7</v>
      </c>
      <c r="H17" s="19">
        <v>9</v>
      </c>
      <c r="I17" s="19">
        <v>13</v>
      </c>
    </row>
    <row r="18" spans="1:9" s="24" customFormat="1" ht="54.75" customHeight="1" x14ac:dyDescent="0.25">
      <c r="A18" s="20">
        <v>1</v>
      </c>
      <c r="B18" s="20" t="s">
        <v>45</v>
      </c>
      <c r="C18" s="20" t="s">
        <v>31</v>
      </c>
      <c r="D18" s="21" t="s">
        <v>46</v>
      </c>
      <c r="E18" s="20" t="s">
        <v>35</v>
      </c>
      <c r="F18" s="22" t="s">
        <v>36</v>
      </c>
      <c r="G18" s="20">
        <v>1</v>
      </c>
      <c r="H18" s="37"/>
      <c r="I18" s="23">
        <f>ROUND(G18*H18,2)</f>
        <v>0</v>
      </c>
    </row>
    <row r="19" spans="1:9" s="24" customFormat="1" ht="54.75" customHeight="1" x14ac:dyDescent="0.25">
      <c r="A19" s="20">
        <v>2</v>
      </c>
      <c r="B19" s="20" t="s">
        <v>45</v>
      </c>
      <c r="C19" s="20" t="s">
        <v>31</v>
      </c>
      <c r="D19" s="21" t="s">
        <v>47</v>
      </c>
      <c r="E19" s="20" t="s">
        <v>35</v>
      </c>
      <c r="F19" s="22" t="s">
        <v>36</v>
      </c>
      <c r="G19" s="20">
        <v>1</v>
      </c>
      <c r="H19" s="37"/>
      <c r="I19" s="23">
        <f t="shared" ref="I19:I33" si="0">ROUND(G19*H19,2)</f>
        <v>0</v>
      </c>
    </row>
    <row r="20" spans="1:9" s="24" customFormat="1" ht="54.75" customHeight="1" x14ac:dyDescent="0.25">
      <c r="A20" s="20">
        <v>3</v>
      </c>
      <c r="B20" s="20" t="s">
        <v>45</v>
      </c>
      <c r="C20" s="20" t="s">
        <v>31</v>
      </c>
      <c r="D20" s="21" t="s">
        <v>39</v>
      </c>
      <c r="E20" s="20" t="s">
        <v>35</v>
      </c>
      <c r="F20" s="22" t="s">
        <v>36</v>
      </c>
      <c r="G20" s="20">
        <v>1</v>
      </c>
      <c r="H20" s="37"/>
      <c r="I20" s="23">
        <f t="shared" si="0"/>
        <v>0</v>
      </c>
    </row>
    <row r="21" spans="1:9" s="24" customFormat="1" ht="54.75" customHeight="1" x14ac:dyDescent="0.25">
      <c r="A21" s="20">
        <v>4</v>
      </c>
      <c r="B21" s="20" t="s">
        <v>45</v>
      </c>
      <c r="C21" s="20" t="s">
        <v>31</v>
      </c>
      <c r="D21" s="21" t="s">
        <v>48</v>
      </c>
      <c r="E21" s="20" t="s">
        <v>35</v>
      </c>
      <c r="F21" s="22" t="s">
        <v>36</v>
      </c>
      <c r="G21" s="20">
        <v>1</v>
      </c>
      <c r="H21" s="37"/>
      <c r="I21" s="23">
        <f t="shared" si="0"/>
        <v>0</v>
      </c>
    </row>
    <row r="22" spans="1:9" s="24" customFormat="1" ht="54.75" customHeight="1" x14ac:dyDescent="0.25">
      <c r="A22" s="20">
        <v>5</v>
      </c>
      <c r="B22" s="20" t="s">
        <v>45</v>
      </c>
      <c r="C22" s="20" t="s">
        <v>31</v>
      </c>
      <c r="D22" s="21" t="s">
        <v>49</v>
      </c>
      <c r="E22" s="20" t="s">
        <v>35</v>
      </c>
      <c r="F22" s="22" t="s">
        <v>36</v>
      </c>
      <c r="G22" s="20">
        <v>1</v>
      </c>
      <c r="H22" s="37"/>
      <c r="I22" s="23">
        <f t="shared" si="0"/>
        <v>0</v>
      </c>
    </row>
    <row r="23" spans="1:9" s="24" customFormat="1" ht="54.75" customHeight="1" x14ac:dyDescent="0.25">
      <c r="A23" s="20">
        <v>6</v>
      </c>
      <c r="B23" s="20" t="s">
        <v>45</v>
      </c>
      <c r="C23" s="20" t="s">
        <v>31</v>
      </c>
      <c r="D23" s="21" t="s">
        <v>50</v>
      </c>
      <c r="E23" s="20" t="s">
        <v>35</v>
      </c>
      <c r="F23" s="22" t="s">
        <v>36</v>
      </c>
      <c r="G23" s="20">
        <v>2</v>
      </c>
      <c r="H23" s="37"/>
      <c r="I23" s="23">
        <f t="shared" si="0"/>
        <v>0</v>
      </c>
    </row>
    <row r="24" spans="1:9" s="24" customFormat="1" ht="54.75" customHeight="1" x14ac:dyDescent="0.25">
      <c r="A24" s="20">
        <v>7</v>
      </c>
      <c r="B24" s="20" t="s">
        <v>45</v>
      </c>
      <c r="C24" s="20" t="s">
        <v>31</v>
      </c>
      <c r="D24" s="21" t="s">
        <v>51</v>
      </c>
      <c r="E24" s="20" t="s">
        <v>35</v>
      </c>
      <c r="F24" s="22" t="s">
        <v>36</v>
      </c>
      <c r="G24" s="20">
        <v>6</v>
      </c>
      <c r="H24" s="37"/>
      <c r="I24" s="23">
        <f t="shared" si="0"/>
        <v>0</v>
      </c>
    </row>
    <row r="25" spans="1:9" s="24" customFormat="1" ht="54.75" customHeight="1" x14ac:dyDescent="0.25">
      <c r="A25" s="20">
        <v>8</v>
      </c>
      <c r="B25" s="20" t="s">
        <v>45</v>
      </c>
      <c r="C25" s="20" t="s">
        <v>31</v>
      </c>
      <c r="D25" s="21" t="s">
        <v>32</v>
      </c>
      <c r="E25" s="20" t="s">
        <v>35</v>
      </c>
      <c r="F25" s="22" t="s">
        <v>36</v>
      </c>
      <c r="G25" s="20">
        <v>9</v>
      </c>
      <c r="H25" s="37"/>
      <c r="I25" s="23">
        <f t="shared" si="0"/>
        <v>0</v>
      </c>
    </row>
    <row r="26" spans="1:9" s="24" customFormat="1" ht="54.75" customHeight="1" x14ac:dyDescent="0.25">
      <c r="A26" s="20">
        <v>9</v>
      </c>
      <c r="B26" s="20" t="s">
        <v>45</v>
      </c>
      <c r="C26" s="20" t="s">
        <v>31</v>
      </c>
      <c r="D26" s="21" t="s">
        <v>52</v>
      </c>
      <c r="E26" s="20" t="s">
        <v>35</v>
      </c>
      <c r="F26" s="22" t="s">
        <v>36</v>
      </c>
      <c r="G26" s="20">
        <v>2</v>
      </c>
      <c r="H26" s="37"/>
      <c r="I26" s="23">
        <f t="shared" si="0"/>
        <v>0</v>
      </c>
    </row>
    <row r="27" spans="1:9" s="24" customFormat="1" ht="54.75" customHeight="1" x14ac:dyDescent="0.25">
      <c r="A27" s="20">
        <v>10</v>
      </c>
      <c r="B27" s="20" t="s">
        <v>45</v>
      </c>
      <c r="C27" s="20" t="s">
        <v>31</v>
      </c>
      <c r="D27" s="21" t="s">
        <v>33</v>
      </c>
      <c r="E27" s="20" t="s">
        <v>35</v>
      </c>
      <c r="F27" s="22" t="s">
        <v>36</v>
      </c>
      <c r="G27" s="20">
        <v>2</v>
      </c>
      <c r="H27" s="37"/>
      <c r="I27" s="23">
        <f t="shared" si="0"/>
        <v>0</v>
      </c>
    </row>
    <row r="28" spans="1:9" s="24" customFormat="1" ht="54.75" customHeight="1" x14ac:dyDescent="0.25">
      <c r="A28" s="20">
        <v>11</v>
      </c>
      <c r="B28" s="20" t="s">
        <v>45</v>
      </c>
      <c r="C28" s="20" t="s">
        <v>31</v>
      </c>
      <c r="D28" s="21" t="s">
        <v>53</v>
      </c>
      <c r="E28" s="20" t="s">
        <v>35</v>
      </c>
      <c r="F28" s="22" t="s">
        <v>36</v>
      </c>
      <c r="G28" s="20">
        <v>6</v>
      </c>
      <c r="H28" s="37"/>
      <c r="I28" s="23">
        <f t="shared" si="0"/>
        <v>0</v>
      </c>
    </row>
    <row r="29" spans="1:9" s="24" customFormat="1" ht="54.75" customHeight="1" x14ac:dyDescent="0.25">
      <c r="A29" s="20">
        <v>12</v>
      </c>
      <c r="B29" s="20" t="s">
        <v>45</v>
      </c>
      <c r="C29" s="20" t="s">
        <v>31</v>
      </c>
      <c r="D29" s="21" t="s">
        <v>34</v>
      </c>
      <c r="E29" s="20" t="s">
        <v>35</v>
      </c>
      <c r="F29" s="22" t="s">
        <v>36</v>
      </c>
      <c r="G29" s="20">
        <v>1</v>
      </c>
      <c r="H29" s="37"/>
      <c r="I29" s="23">
        <f t="shared" si="0"/>
        <v>0</v>
      </c>
    </row>
    <row r="30" spans="1:9" s="24" customFormat="1" ht="54.75" customHeight="1" x14ac:dyDescent="0.25">
      <c r="A30" s="20">
        <v>13</v>
      </c>
      <c r="B30" s="20" t="s">
        <v>45</v>
      </c>
      <c r="C30" s="20" t="s">
        <v>31</v>
      </c>
      <c r="D30" s="21" t="s">
        <v>54</v>
      </c>
      <c r="E30" s="20" t="s">
        <v>35</v>
      </c>
      <c r="F30" s="22" t="s">
        <v>36</v>
      </c>
      <c r="G30" s="20">
        <v>1</v>
      </c>
      <c r="H30" s="37"/>
      <c r="I30" s="23">
        <f t="shared" si="0"/>
        <v>0</v>
      </c>
    </row>
    <row r="31" spans="1:9" s="24" customFormat="1" ht="54.75" customHeight="1" x14ac:dyDescent="0.25">
      <c r="A31" s="20">
        <v>14</v>
      </c>
      <c r="B31" s="20" t="s">
        <v>45</v>
      </c>
      <c r="C31" s="20" t="s">
        <v>31</v>
      </c>
      <c r="D31" s="21" t="s">
        <v>55</v>
      </c>
      <c r="E31" s="20" t="s">
        <v>35</v>
      </c>
      <c r="F31" s="22" t="s">
        <v>36</v>
      </c>
      <c r="G31" s="20">
        <v>2</v>
      </c>
      <c r="H31" s="37"/>
      <c r="I31" s="23">
        <f t="shared" si="0"/>
        <v>0</v>
      </c>
    </row>
    <row r="32" spans="1:9" s="24" customFormat="1" ht="54.75" customHeight="1" x14ac:dyDescent="0.25">
      <c r="A32" s="20">
        <v>15</v>
      </c>
      <c r="B32" s="20" t="s">
        <v>45</v>
      </c>
      <c r="C32" s="20" t="s">
        <v>31</v>
      </c>
      <c r="D32" s="21" t="s">
        <v>56</v>
      </c>
      <c r="E32" s="20" t="s">
        <v>35</v>
      </c>
      <c r="F32" s="22" t="s">
        <v>36</v>
      </c>
      <c r="G32" s="20">
        <v>3</v>
      </c>
      <c r="H32" s="37"/>
      <c r="I32" s="23">
        <f t="shared" si="0"/>
        <v>0</v>
      </c>
    </row>
    <row r="33" spans="1:12" s="24" customFormat="1" ht="54.75" customHeight="1" x14ac:dyDescent="0.25">
      <c r="A33" s="20">
        <v>16</v>
      </c>
      <c r="B33" s="20" t="s">
        <v>45</v>
      </c>
      <c r="C33" s="20" t="s">
        <v>31</v>
      </c>
      <c r="D33" s="21" t="s">
        <v>57</v>
      </c>
      <c r="E33" s="20" t="s">
        <v>35</v>
      </c>
      <c r="F33" s="22" t="s">
        <v>36</v>
      </c>
      <c r="G33" s="20">
        <v>1</v>
      </c>
      <c r="H33" s="37"/>
      <c r="I33" s="23">
        <f t="shared" si="0"/>
        <v>0</v>
      </c>
    </row>
    <row r="34" spans="1:12" s="10" customFormat="1" ht="30.75" customHeight="1" x14ac:dyDescent="0.25">
      <c r="A34" s="47" t="s">
        <v>1</v>
      </c>
      <c r="B34" s="47"/>
      <c r="C34" s="47"/>
      <c r="D34" s="47"/>
      <c r="E34" s="47"/>
      <c r="F34" s="25"/>
      <c r="G34" s="26">
        <f>SUM(G18:G33)</f>
        <v>40</v>
      </c>
      <c r="H34" s="27"/>
      <c r="I34" s="27">
        <f>ROUND(SUM(I18:I33),2)</f>
        <v>0</v>
      </c>
    </row>
    <row r="35" spans="1:12" x14ac:dyDescent="0.25">
      <c r="B35" s="28"/>
      <c r="C35" s="28"/>
      <c r="D35" s="24"/>
      <c r="E35" s="24"/>
    </row>
    <row r="37" spans="1:12" x14ac:dyDescent="0.25">
      <c r="A37" s="29" t="s">
        <v>2</v>
      </c>
      <c r="B37" s="43" t="s">
        <v>20</v>
      </c>
      <c r="C37" s="43"/>
      <c r="D37" s="43"/>
      <c r="E37" s="43"/>
      <c r="F37" s="43"/>
      <c r="G37" s="43"/>
      <c r="H37" s="43"/>
      <c r="I37" s="43"/>
    </row>
    <row r="38" spans="1:12" x14ac:dyDescent="0.25">
      <c r="A38" s="29" t="s">
        <v>17</v>
      </c>
      <c r="B38" s="43" t="s">
        <v>16</v>
      </c>
      <c r="C38" s="43"/>
      <c r="D38" s="43"/>
      <c r="E38" s="43"/>
      <c r="F38" s="43"/>
      <c r="G38" s="43"/>
      <c r="H38" s="43"/>
      <c r="I38" s="43"/>
    </row>
    <row r="39" spans="1:12" x14ac:dyDescent="0.25">
      <c r="A39" s="29" t="s">
        <v>18</v>
      </c>
      <c r="B39" s="41" t="s">
        <v>25</v>
      </c>
      <c r="C39" s="41"/>
      <c r="D39" s="41"/>
      <c r="E39" s="41"/>
      <c r="F39" s="41"/>
      <c r="G39" s="41"/>
      <c r="H39" s="41"/>
      <c r="I39" s="41"/>
    </row>
    <row r="40" spans="1:12" x14ac:dyDescent="0.25">
      <c r="A40" s="29" t="s">
        <v>19</v>
      </c>
      <c r="B40" s="42" t="s">
        <v>37</v>
      </c>
      <c r="C40" s="42"/>
      <c r="D40" s="42"/>
      <c r="E40" s="42"/>
      <c r="F40" s="42"/>
      <c r="G40" s="42"/>
      <c r="H40" s="42"/>
      <c r="I40" s="42"/>
    </row>
    <row r="41" spans="1:12" ht="15" customHeight="1" x14ac:dyDescent="0.25">
      <c r="A41" s="29"/>
      <c r="B41" s="30"/>
      <c r="C41" s="30"/>
      <c r="D41" s="30"/>
      <c r="E41" s="30"/>
      <c r="F41" s="30"/>
      <c r="G41" s="30"/>
      <c r="H41" s="30"/>
      <c r="I41" s="30"/>
    </row>
    <row r="42" spans="1:12" s="14" customFormat="1" ht="26.45" customHeight="1" x14ac:dyDescent="0.25">
      <c r="A42" s="12"/>
      <c r="B42" s="14" t="s">
        <v>3</v>
      </c>
      <c r="I42" s="12"/>
      <c r="J42" s="12"/>
      <c r="K42" s="12"/>
      <c r="L42" s="12"/>
    </row>
    <row r="43" spans="1:12" s="14" customFormat="1" x14ac:dyDescent="0.25">
      <c r="A43" s="12"/>
      <c r="B43" s="31" t="s">
        <v>4</v>
      </c>
      <c r="C43" s="31"/>
    </row>
    <row r="44" spans="1:12" s="14" customFormat="1" ht="15" customHeight="1" x14ac:dyDescent="0.25">
      <c r="A44" s="12"/>
      <c r="B44" s="32"/>
      <c r="C44" s="32"/>
      <c r="D44" s="31"/>
    </row>
    <row r="45" spans="1:12" s="14" customFormat="1" ht="15.75" customHeight="1" x14ac:dyDescent="0.25">
      <c r="A45" s="12"/>
      <c r="B45" s="32"/>
      <c r="C45" s="32"/>
      <c r="D45" s="31"/>
    </row>
    <row r="46" spans="1:12" s="14" customFormat="1" x14ac:dyDescent="0.25">
      <c r="C46" s="39"/>
      <c r="D46" s="39"/>
      <c r="E46" s="39"/>
      <c r="F46" s="39"/>
      <c r="G46" s="39"/>
      <c r="H46" s="39"/>
    </row>
    <row r="47" spans="1:12" s="14" customFormat="1" ht="34.5" customHeight="1" x14ac:dyDescent="0.25">
      <c r="D47" s="33" t="s">
        <v>5</v>
      </c>
      <c r="E47" s="34"/>
      <c r="F47" s="33" t="s">
        <v>6</v>
      </c>
      <c r="G47" s="34"/>
    </row>
    <row r="48" spans="1:12" s="14" customFormat="1" x14ac:dyDescent="0.25">
      <c r="D48" s="12"/>
      <c r="F48" s="31"/>
    </row>
    <row r="49" spans="1:12" s="14" customFormat="1" x14ac:dyDescent="0.25">
      <c r="A49" s="12"/>
      <c r="B49" s="14" t="s">
        <v>38</v>
      </c>
      <c r="E49" s="38"/>
      <c r="F49" s="38"/>
      <c r="G49" s="38"/>
      <c r="H49" s="38"/>
      <c r="I49" s="38"/>
      <c r="J49" s="12"/>
      <c r="K49" s="12"/>
      <c r="L49" s="12"/>
    </row>
    <row r="50" spans="1:12" s="14" customFormat="1" x14ac:dyDescent="0.25">
      <c r="A50" s="12"/>
      <c r="B50" s="35"/>
      <c r="C50" s="35"/>
      <c r="D50" s="14" t="s">
        <v>7</v>
      </c>
      <c r="I50" s="12"/>
      <c r="J50" s="12"/>
      <c r="K50" s="12"/>
      <c r="L50" s="12"/>
    </row>
  </sheetData>
  <sheetProtection algorithmName="SHA-512" hashValue="Xpitbh1ErXdTMsbg1lagyVncU4qYyj2l07SWf3CAgDDeZyCXSlmxwW+EQKOc68fU2XqK4LsGvuJ49Yh4JY35eg==" saltValue="W0eYGvvrhZEGRfR0xV2lAg==" spinCount="100000" sheet="1" objects="1" scenarios="1" formatCells="0"/>
  <mergeCells count="14">
    <mergeCell ref="E49:I49"/>
    <mergeCell ref="C46:D46"/>
    <mergeCell ref="E46:H46"/>
    <mergeCell ref="A10:I10"/>
    <mergeCell ref="A11:I11"/>
    <mergeCell ref="B39:I39"/>
    <mergeCell ref="B40:I40"/>
    <mergeCell ref="B37:I37"/>
    <mergeCell ref="B38:I38"/>
    <mergeCell ref="A14:B14"/>
    <mergeCell ref="C14:I14"/>
    <mergeCell ref="A15:I15"/>
    <mergeCell ref="A34:E34"/>
    <mergeCell ref="A12:I12"/>
  </mergeCells>
  <phoneticPr fontId="0" type="noConversion"/>
  <pageMargins left="0.31496062992125984" right="0.31496062992125984" top="0.15748031496062992" bottom="0.15748031496062992" header="0" footer="0"/>
  <pageSetup paperSize="9" scale="52" orientation="landscape" r:id="rId1"/>
  <rowBreaks count="1" manualBreakCount="1">
    <brk id="53" max="7" man="1"/>
  </rowBreaks>
  <colBreaks count="1" manualBreakCount="1">
    <brk id="9" min="1" max="3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L50"/>
  <sheetViews>
    <sheetView showGridLines="0" view="pageBreakPreview" zoomScale="75" zoomScaleNormal="100" zoomScaleSheetLayoutView="75" workbookViewId="0">
      <selection activeCell="E26" sqref="E26"/>
    </sheetView>
  </sheetViews>
  <sheetFormatPr defaultColWidth="9.140625" defaultRowHeight="12.75" x14ac:dyDescent="0.25"/>
  <cols>
    <col min="1" max="1" width="6.28515625" style="1" customWidth="1"/>
    <col min="2" max="2" width="9.7109375" style="1" customWidth="1"/>
    <col min="3" max="3" width="22.85546875" style="1" customWidth="1"/>
    <col min="4" max="4" width="31.42578125" style="1" customWidth="1"/>
    <col min="5" max="5" width="37.42578125" style="1" customWidth="1"/>
    <col min="6" max="6" width="9.140625" style="1" customWidth="1"/>
    <col min="7" max="7" width="20.28515625" style="1" customWidth="1"/>
    <col min="8" max="8" width="22.28515625" style="1" customWidth="1"/>
    <col min="9" max="9" width="19.28515625" style="1" customWidth="1"/>
    <col min="10" max="16384" width="9.140625" style="1"/>
  </cols>
  <sheetData>
    <row r="2" spans="1:12" x14ac:dyDescent="0.25">
      <c r="A2" s="2" t="s">
        <v>26</v>
      </c>
      <c r="B2" s="3"/>
      <c r="C2" s="3"/>
      <c r="D2" s="4"/>
      <c r="E2" s="5"/>
      <c r="F2" s="5"/>
      <c r="G2" s="5"/>
      <c r="H2" s="5"/>
    </row>
    <row r="3" spans="1:12" x14ac:dyDescent="0.25">
      <c r="A3" s="6" t="s">
        <v>27</v>
      </c>
      <c r="B3" s="7" t="s">
        <v>28</v>
      </c>
      <c r="C3" s="7"/>
      <c r="D3" s="7"/>
      <c r="E3" s="7"/>
      <c r="F3" s="7"/>
      <c r="G3" s="7"/>
      <c r="H3" s="7"/>
    </row>
    <row r="4" spans="1:12" x14ac:dyDescent="0.25">
      <c r="A4" s="6" t="s">
        <v>2</v>
      </c>
      <c r="B4" s="7" t="s">
        <v>29</v>
      </c>
      <c r="C4" s="7"/>
      <c r="D4" s="7"/>
      <c r="E4" s="8"/>
      <c r="F4" s="8"/>
      <c r="G4" s="8"/>
      <c r="H4" s="8"/>
    </row>
    <row r="5" spans="1:12" x14ac:dyDescent="0.25">
      <c r="A5" s="6" t="s">
        <v>17</v>
      </c>
      <c r="B5" s="7" t="s">
        <v>30</v>
      </c>
      <c r="C5" s="7"/>
      <c r="D5" s="7"/>
      <c r="E5" s="8"/>
      <c r="F5" s="8"/>
      <c r="G5" s="8"/>
      <c r="H5" s="8"/>
    </row>
    <row r="6" spans="1:12" x14ac:dyDescent="0.25">
      <c r="A6" s="10"/>
    </row>
    <row r="7" spans="1:12" x14ac:dyDescent="0.25">
      <c r="A7" s="10"/>
      <c r="I7" s="11"/>
    </row>
    <row r="8" spans="1:12" x14ac:dyDescent="0.25">
      <c r="A8" s="10"/>
    </row>
    <row r="9" spans="1:12" s="14" customFormat="1" x14ac:dyDescent="0.25">
      <c r="A9" s="12"/>
      <c r="B9" s="13" t="s">
        <v>8</v>
      </c>
      <c r="C9" s="13"/>
      <c r="H9" s="9" t="s">
        <v>9</v>
      </c>
      <c r="I9" s="36"/>
      <c r="J9" s="12"/>
      <c r="K9" s="12"/>
      <c r="L9" s="12"/>
    </row>
    <row r="10" spans="1:12" s="14" customFormat="1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12"/>
      <c r="K10" s="12"/>
      <c r="L10" s="12"/>
    </row>
    <row r="11" spans="1:12" s="14" customFormat="1" ht="26.25" customHeight="1" x14ac:dyDescent="0.25">
      <c r="A11" s="40" t="s">
        <v>10</v>
      </c>
      <c r="B11" s="40"/>
      <c r="C11" s="40"/>
      <c r="D11" s="40"/>
      <c r="E11" s="40"/>
      <c r="F11" s="40"/>
      <c r="G11" s="40"/>
      <c r="H11" s="40"/>
      <c r="I11" s="40"/>
      <c r="J11" s="12"/>
      <c r="K11" s="12"/>
      <c r="L11" s="12"/>
    </row>
    <row r="12" spans="1:12" s="14" customFormat="1" x14ac:dyDescent="0.25">
      <c r="A12" s="40" t="s">
        <v>44</v>
      </c>
      <c r="B12" s="40"/>
      <c r="C12" s="40"/>
      <c r="D12" s="40"/>
      <c r="E12" s="40"/>
      <c r="F12" s="40"/>
      <c r="G12" s="40"/>
      <c r="H12" s="40"/>
      <c r="I12" s="40"/>
      <c r="J12" s="12"/>
      <c r="K12" s="12"/>
      <c r="L12" s="12"/>
    </row>
    <row r="13" spans="1:12" s="15" customFormat="1" x14ac:dyDescent="0.25"/>
    <row r="14" spans="1:12" s="15" customFormat="1" x14ac:dyDescent="0.25">
      <c r="A14" s="44" t="s">
        <v>24</v>
      </c>
      <c r="B14" s="44"/>
      <c r="C14" s="45" t="s">
        <v>40</v>
      </c>
      <c r="D14" s="45"/>
      <c r="E14" s="45"/>
      <c r="F14" s="45"/>
      <c r="G14" s="45"/>
      <c r="H14" s="45"/>
      <c r="I14" s="45"/>
    </row>
    <row r="15" spans="1:12" ht="34.5" customHeight="1" x14ac:dyDescent="0.25">
      <c r="A15" s="46" t="s">
        <v>43</v>
      </c>
      <c r="B15" s="46"/>
      <c r="C15" s="46"/>
      <c r="D15" s="46"/>
      <c r="E15" s="46"/>
      <c r="F15" s="46"/>
      <c r="G15" s="46"/>
      <c r="H15" s="46"/>
      <c r="I15" s="46"/>
    </row>
    <row r="16" spans="1:12" s="18" customFormat="1" ht="58.5" customHeight="1" x14ac:dyDescent="0.25">
      <c r="A16" s="16" t="s">
        <v>0</v>
      </c>
      <c r="B16" s="16" t="s">
        <v>11</v>
      </c>
      <c r="C16" s="16" t="s">
        <v>13</v>
      </c>
      <c r="D16" s="16" t="s">
        <v>21</v>
      </c>
      <c r="E16" s="16" t="s">
        <v>14</v>
      </c>
      <c r="F16" s="16" t="s">
        <v>22</v>
      </c>
      <c r="G16" s="16" t="s">
        <v>12</v>
      </c>
      <c r="H16" s="17" t="s">
        <v>41</v>
      </c>
      <c r="I16" s="17" t="s">
        <v>42</v>
      </c>
    </row>
    <row r="17" spans="1:9" ht="14.25" customHeight="1" x14ac:dyDescent="0.25">
      <c r="A17" s="19">
        <v>1</v>
      </c>
      <c r="B17" s="19">
        <v>2</v>
      </c>
      <c r="C17" s="19">
        <v>3</v>
      </c>
      <c r="D17" s="19">
        <v>4</v>
      </c>
      <c r="E17" s="19">
        <v>5</v>
      </c>
      <c r="F17" s="19">
        <v>6</v>
      </c>
      <c r="G17" s="19">
        <v>7</v>
      </c>
      <c r="H17" s="19">
        <v>9</v>
      </c>
      <c r="I17" s="19">
        <v>13</v>
      </c>
    </row>
    <row r="18" spans="1:9" s="24" customFormat="1" ht="54.75" customHeight="1" x14ac:dyDescent="0.25">
      <c r="A18" s="20">
        <v>1</v>
      </c>
      <c r="B18" s="20" t="s">
        <v>45</v>
      </c>
      <c r="C18" s="20" t="s">
        <v>31</v>
      </c>
      <c r="D18" s="21" t="s">
        <v>46</v>
      </c>
      <c r="E18" s="20" t="s">
        <v>35</v>
      </c>
      <c r="F18" s="22" t="s">
        <v>36</v>
      </c>
      <c r="G18" s="20">
        <v>1</v>
      </c>
      <c r="H18" s="37"/>
      <c r="I18" s="23">
        <f>ROUND(G18*H18,2)</f>
        <v>0</v>
      </c>
    </row>
    <row r="19" spans="1:9" s="24" customFormat="1" ht="54.75" customHeight="1" x14ac:dyDescent="0.25">
      <c r="A19" s="20">
        <v>2</v>
      </c>
      <c r="B19" s="20" t="s">
        <v>45</v>
      </c>
      <c r="C19" s="20" t="s">
        <v>31</v>
      </c>
      <c r="D19" s="21" t="s">
        <v>47</v>
      </c>
      <c r="E19" s="20" t="s">
        <v>35</v>
      </c>
      <c r="F19" s="22" t="s">
        <v>36</v>
      </c>
      <c r="G19" s="20">
        <v>1</v>
      </c>
      <c r="H19" s="37"/>
      <c r="I19" s="23">
        <f t="shared" ref="I19:I33" si="0">ROUND(G19*H19,2)</f>
        <v>0</v>
      </c>
    </row>
    <row r="20" spans="1:9" s="24" customFormat="1" ht="54.75" customHeight="1" x14ac:dyDescent="0.25">
      <c r="A20" s="20">
        <v>3</v>
      </c>
      <c r="B20" s="20" t="s">
        <v>45</v>
      </c>
      <c r="C20" s="20" t="s">
        <v>31</v>
      </c>
      <c r="D20" s="21" t="s">
        <v>39</v>
      </c>
      <c r="E20" s="20" t="s">
        <v>35</v>
      </c>
      <c r="F20" s="22" t="s">
        <v>36</v>
      </c>
      <c r="G20" s="20">
        <v>1</v>
      </c>
      <c r="H20" s="37"/>
      <c r="I20" s="23">
        <f t="shared" si="0"/>
        <v>0</v>
      </c>
    </row>
    <row r="21" spans="1:9" s="24" customFormat="1" ht="54.75" customHeight="1" x14ac:dyDescent="0.25">
      <c r="A21" s="20">
        <v>4</v>
      </c>
      <c r="B21" s="20" t="s">
        <v>45</v>
      </c>
      <c r="C21" s="20" t="s">
        <v>31</v>
      </c>
      <c r="D21" s="21" t="s">
        <v>48</v>
      </c>
      <c r="E21" s="20" t="s">
        <v>35</v>
      </c>
      <c r="F21" s="22" t="s">
        <v>36</v>
      </c>
      <c r="G21" s="20">
        <v>1</v>
      </c>
      <c r="H21" s="37"/>
      <c r="I21" s="23">
        <f t="shared" si="0"/>
        <v>0</v>
      </c>
    </row>
    <row r="22" spans="1:9" s="24" customFormat="1" ht="54.75" customHeight="1" x14ac:dyDescent="0.25">
      <c r="A22" s="20">
        <v>5</v>
      </c>
      <c r="B22" s="20" t="s">
        <v>45</v>
      </c>
      <c r="C22" s="20" t="s">
        <v>31</v>
      </c>
      <c r="D22" s="21" t="s">
        <v>49</v>
      </c>
      <c r="E22" s="20" t="s">
        <v>35</v>
      </c>
      <c r="F22" s="22" t="s">
        <v>36</v>
      </c>
      <c r="G22" s="20">
        <v>1</v>
      </c>
      <c r="H22" s="37"/>
      <c r="I22" s="23">
        <f t="shared" si="0"/>
        <v>0</v>
      </c>
    </row>
    <row r="23" spans="1:9" s="24" customFormat="1" ht="54.75" customHeight="1" x14ac:dyDescent="0.25">
      <c r="A23" s="20">
        <v>6</v>
      </c>
      <c r="B23" s="20" t="s">
        <v>45</v>
      </c>
      <c r="C23" s="20" t="s">
        <v>31</v>
      </c>
      <c r="D23" s="21" t="s">
        <v>50</v>
      </c>
      <c r="E23" s="20" t="s">
        <v>35</v>
      </c>
      <c r="F23" s="22" t="s">
        <v>36</v>
      </c>
      <c r="G23" s="20">
        <v>2</v>
      </c>
      <c r="H23" s="37"/>
      <c r="I23" s="23">
        <f t="shared" si="0"/>
        <v>0</v>
      </c>
    </row>
    <row r="24" spans="1:9" s="24" customFormat="1" ht="54.75" customHeight="1" x14ac:dyDescent="0.25">
      <c r="A24" s="20">
        <v>7</v>
      </c>
      <c r="B24" s="20" t="s">
        <v>45</v>
      </c>
      <c r="C24" s="20" t="s">
        <v>31</v>
      </c>
      <c r="D24" s="21" t="s">
        <v>51</v>
      </c>
      <c r="E24" s="20" t="s">
        <v>35</v>
      </c>
      <c r="F24" s="22" t="s">
        <v>36</v>
      </c>
      <c r="G24" s="20">
        <v>6</v>
      </c>
      <c r="H24" s="37"/>
      <c r="I24" s="23">
        <f t="shared" si="0"/>
        <v>0</v>
      </c>
    </row>
    <row r="25" spans="1:9" s="24" customFormat="1" ht="54.75" customHeight="1" x14ac:dyDescent="0.25">
      <c r="A25" s="20">
        <v>8</v>
      </c>
      <c r="B25" s="20" t="s">
        <v>45</v>
      </c>
      <c r="C25" s="20" t="s">
        <v>31</v>
      </c>
      <c r="D25" s="21" t="s">
        <v>32</v>
      </c>
      <c r="E25" s="20" t="s">
        <v>35</v>
      </c>
      <c r="F25" s="22" t="s">
        <v>36</v>
      </c>
      <c r="G25" s="20">
        <v>9</v>
      </c>
      <c r="H25" s="37"/>
      <c r="I25" s="23">
        <f t="shared" si="0"/>
        <v>0</v>
      </c>
    </row>
    <row r="26" spans="1:9" s="24" customFormat="1" ht="54.75" customHeight="1" x14ac:dyDescent="0.25">
      <c r="A26" s="20">
        <v>9</v>
      </c>
      <c r="B26" s="20" t="s">
        <v>45</v>
      </c>
      <c r="C26" s="20" t="s">
        <v>31</v>
      </c>
      <c r="D26" s="21" t="s">
        <v>52</v>
      </c>
      <c r="E26" s="20" t="s">
        <v>35</v>
      </c>
      <c r="F26" s="22" t="s">
        <v>36</v>
      </c>
      <c r="G26" s="20">
        <v>2</v>
      </c>
      <c r="H26" s="37"/>
      <c r="I26" s="23">
        <f t="shared" si="0"/>
        <v>0</v>
      </c>
    </row>
    <row r="27" spans="1:9" s="24" customFormat="1" ht="54.75" customHeight="1" x14ac:dyDescent="0.25">
      <c r="A27" s="20">
        <v>10</v>
      </c>
      <c r="B27" s="20" t="s">
        <v>45</v>
      </c>
      <c r="C27" s="20" t="s">
        <v>31</v>
      </c>
      <c r="D27" s="21" t="s">
        <v>33</v>
      </c>
      <c r="E27" s="20" t="s">
        <v>35</v>
      </c>
      <c r="F27" s="22" t="s">
        <v>36</v>
      </c>
      <c r="G27" s="20">
        <v>2</v>
      </c>
      <c r="H27" s="37"/>
      <c r="I27" s="23">
        <f t="shared" si="0"/>
        <v>0</v>
      </c>
    </row>
    <row r="28" spans="1:9" s="24" customFormat="1" ht="54.75" customHeight="1" x14ac:dyDescent="0.25">
      <c r="A28" s="20">
        <v>11</v>
      </c>
      <c r="B28" s="20" t="s">
        <v>45</v>
      </c>
      <c r="C28" s="20" t="s">
        <v>31</v>
      </c>
      <c r="D28" s="21" t="s">
        <v>53</v>
      </c>
      <c r="E28" s="20" t="s">
        <v>35</v>
      </c>
      <c r="F28" s="22" t="s">
        <v>36</v>
      </c>
      <c r="G28" s="20">
        <v>6</v>
      </c>
      <c r="H28" s="37"/>
      <c r="I28" s="23">
        <f t="shared" si="0"/>
        <v>0</v>
      </c>
    </row>
    <row r="29" spans="1:9" s="24" customFormat="1" ht="54.75" customHeight="1" x14ac:dyDescent="0.25">
      <c r="A29" s="20">
        <v>12</v>
      </c>
      <c r="B29" s="20" t="s">
        <v>45</v>
      </c>
      <c r="C29" s="20" t="s">
        <v>31</v>
      </c>
      <c r="D29" s="21" t="s">
        <v>34</v>
      </c>
      <c r="E29" s="20" t="s">
        <v>35</v>
      </c>
      <c r="F29" s="22" t="s">
        <v>36</v>
      </c>
      <c r="G29" s="20">
        <v>1</v>
      </c>
      <c r="H29" s="37"/>
      <c r="I29" s="23">
        <f t="shared" si="0"/>
        <v>0</v>
      </c>
    </row>
    <row r="30" spans="1:9" s="24" customFormat="1" ht="54.75" customHeight="1" x14ac:dyDescent="0.25">
      <c r="A30" s="20">
        <v>13</v>
      </c>
      <c r="B30" s="20" t="s">
        <v>45</v>
      </c>
      <c r="C30" s="20" t="s">
        <v>31</v>
      </c>
      <c r="D30" s="21" t="s">
        <v>54</v>
      </c>
      <c r="E30" s="20" t="s">
        <v>35</v>
      </c>
      <c r="F30" s="22" t="s">
        <v>36</v>
      </c>
      <c r="G30" s="20">
        <v>1</v>
      </c>
      <c r="H30" s="37"/>
      <c r="I30" s="23">
        <f t="shared" si="0"/>
        <v>0</v>
      </c>
    </row>
    <row r="31" spans="1:9" s="24" customFormat="1" ht="54.75" customHeight="1" x14ac:dyDescent="0.25">
      <c r="A31" s="20">
        <v>14</v>
      </c>
      <c r="B31" s="20" t="s">
        <v>45</v>
      </c>
      <c r="C31" s="20" t="s">
        <v>31</v>
      </c>
      <c r="D31" s="21" t="s">
        <v>55</v>
      </c>
      <c r="E31" s="20" t="s">
        <v>35</v>
      </c>
      <c r="F31" s="22" t="s">
        <v>36</v>
      </c>
      <c r="G31" s="20">
        <v>2</v>
      </c>
      <c r="H31" s="37"/>
      <c r="I31" s="23">
        <f t="shared" si="0"/>
        <v>0</v>
      </c>
    </row>
    <row r="32" spans="1:9" s="24" customFormat="1" ht="54.75" customHeight="1" x14ac:dyDescent="0.25">
      <c r="A32" s="20">
        <v>15</v>
      </c>
      <c r="B32" s="20" t="s">
        <v>45</v>
      </c>
      <c r="C32" s="20" t="s">
        <v>31</v>
      </c>
      <c r="D32" s="21" t="s">
        <v>56</v>
      </c>
      <c r="E32" s="20" t="s">
        <v>35</v>
      </c>
      <c r="F32" s="22" t="s">
        <v>36</v>
      </c>
      <c r="G32" s="20">
        <v>3</v>
      </c>
      <c r="H32" s="37"/>
      <c r="I32" s="23">
        <f t="shared" si="0"/>
        <v>0</v>
      </c>
    </row>
    <row r="33" spans="1:12" s="24" customFormat="1" ht="54.75" customHeight="1" x14ac:dyDescent="0.25">
      <c r="A33" s="20">
        <v>16</v>
      </c>
      <c r="B33" s="20" t="s">
        <v>45</v>
      </c>
      <c r="C33" s="20" t="s">
        <v>31</v>
      </c>
      <c r="D33" s="21" t="s">
        <v>57</v>
      </c>
      <c r="E33" s="20" t="s">
        <v>35</v>
      </c>
      <c r="F33" s="22" t="s">
        <v>36</v>
      </c>
      <c r="G33" s="20">
        <v>1</v>
      </c>
      <c r="H33" s="37"/>
      <c r="I33" s="23">
        <f t="shared" si="0"/>
        <v>0</v>
      </c>
    </row>
    <row r="34" spans="1:12" s="10" customFormat="1" ht="30.75" customHeight="1" x14ac:dyDescent="0.25">
      <c r="A34" s="47" t="s">
        <v>1</v>
      </c>
      <c r="B34" s="47"/>
      <c r="C34" s="47"/>
      <c r="D34" s="47"/>
      <c r="E34" s="47"/>
      <c r="F34" s="25"/>
      <c r="G34" s="26">
        <f>SUM(G18:G33)</f>
        <v>40</v>
      </c>
      <c r="H34" s="27"/>
      <c r="I34" s="27">
        <f>ROUND(SUM(I18:I33),2)</f>
        <v>0</v>
      </c>
    </row>
    <row r="35" spans="1:12" x14ac:dyDescent="0.25">
      <c r="B35" s="28"/>
      <c r="C35" s="28"/>
      <c r="D35" s="24"/>
      <c r="E35" s="24"/>
    </row>
    <row r="37" spans="1:12" x14ac:dyDescent="0.25">
      <c r="A37" s="29" t="s">
        <v>2</v>
      </c>
      <c r="B37" s="43" t="s">
        <v>20</v>
      </c>
      <c r="C37" s="43"/>
      <c r="D37" s="43"/>
      <c r="E37" s="43"/>
      <c r="F37" s="43"/>
      <c r="G37" s="43"/>
      <c r="H37" s="43"/>
      <c r="I37" s="43"/>
    </row>
    <row r="38" spans="1:12" x14ac:dyDescent="0.25">
      <c r="A38" s="29" t="s">
        <v>17</v>
      </c>
      <c r="B38" s="43" t="s">
        <v>16</v>
      </c>
      <c r="C38" s="43"/>
      <c r="D38" s="43"/>
      <c r="E38" s="43"/>
      <c r="F38" s="43"/>
      <c r="G38" s="43"/>
      <c r="H38" s="43"/>
      <c r="I38" s="43"/>
    </row>
    <row r="39" spans="1:12" x14ac:dyDescent="0.25">
      <c r="A39" s="29" t="s">
        <v>18</v>
      </c>
      <c r="B39" s="41" t="s">
        <v>25</v>
      </c>
      <c r="C39" s="41"/>
      <c r="D39" s="41"/>
      <c r="E39" s="41"/>
      <c r="F39" s="41"/>
      <c r="G39" s="41"/>
      <c r="H39" s="41"/>
      <c r="I39" s="41"/>
    </row>
    <row r="40" spans="1:12" x14ac:dyDescent="0.25">
      <c r="A40" s="29" t="s">
        <v>19</v>
      </c>
      <c r="B40" s="42" t="s">
        <v>37</v>
      </c>
      <c r="C40" s="42"/>
      <c r="D40" s="42"/>
      <c r="E40" s="42"/>
      <c r="F40" s="42"/>
      <c r="G40" s="42"/>
      <c r="H40" s="42"/>
      <c r="I40" s="42"/>
    </row>
    <row r="41" spans="1:12" ht="15" customHeight="1" x14ac:dyDescent="0.25">
      <c r="A41" s="29"/>
      <c r="B41" s="30"/>
      <c r="C41" s="30"/>
      <c r="D41" s="30"/>
      <c r="E41" s="30"/>
      <c r="F41" s="30"/>
      <c r="G41" s="30"/>
      <c r="H41" s="30"/>
      <c r="I41" s="30"/>
    </row>
    <row r="42" spans="1:12" s="14" customFormat="1" ht="26.45" customHeight="1" x14ac:dyDescent="0.25">
      <c r="A42" s="12"/>
      <c r="B42" s="14" t="s">
        <v>3</v>
      </c>
      <c r="I42" s="12"/>
      <c r="J42" s="12"/>
      <c r="K42" s="12"/>
      <c r="L42" s="12"/>
    </row>
    <row r="43" spans="1:12" s="14" customFormat="1" x14ac:dyDescent="0.25">
      <c r="A43" s="12"/>
      <c r="B43" s="31" t="s">
        <v>4</v>
      </c>
      <c r="C43" s="31"/>
    </row>
    <row r="44" spans="1:12" s="14" customFormat="1" ht="15" customHeight="1" x14ac:dyDescent="0.25">
      <c r="A44" s="12"/>
      <c r="B44" s="32"/>
      <c r="C44" s="32"/>
      <c r="D44" s="31"/>
    </row>
    <row r="45" spans="1:12" s="14" customFormat="1" ht="15.75" customHeight="1" x14ac:dyDescent="0.25">
      <c r="A45" s="12"/>
      <c r="B45" s="32"/>
      <c r="C45" s="32"/>
      <c r="D45" s="31"/>
    </row>
    <row r="46" spans="1:12" s="14" customFormat="1" x14ac:dyDescent="0.25">
      <c r="C46" s="39"/>
      <c r="D46" s="39"/>
      <c r="E46" s="39"/>
      <c r="F46" s="39"/>
      <c r="G46" s="39"/>
      <c r="H46" s="39"/>
    </row>
    <row r="47" spans="1:12" s="14" customFormat="1" ht="34.5" customHeight="1" x14ac:dyDescent="0.25">
      <c r="D47" s="33" t="s">
        <v>5</v>
      </c>
      <c r="E47" s="34"/>
      <c r="F47" s="33" t="s">
        <v>6</v>
      </c>
      <c r="G47" s="34"/>
    </row>
    <row r="48" spans="1:12" s="14" customFormat="1" x14ac:dyDescent="0.25">
      <c r="D48" s="12"/>
      <c r="F48" s="31"/>
    </row>
    <row r="49" spans="1:12" s="14" customFormat="1" x14ac:dyDescent="0.25">
      <c r="A49" s="12"/>
      <c r="B49" s="14" t="s">
        <v>38</v>
      </c>
      <c r="E49" s="38"/>
      <c r="F49" s="38"/>
      <c r="G49" s="38"/>
      <c r="H49" s="38"/>
      <c r="I49" s="38"/>
      <c r="J49" s="12"/>
      <c r="K49" s="12"/>
      <c r="L49" s="12"/>
    </row>
    <row r="50" spans="1:12" s="14" customFormat="1" x14ac:dyDescent="0.25">
      <c r="A50" s="12"/>
      <c r="B50" s="35"/>
      <c r="C50" s="35"/>
      <c r="D50" s="14" t="s">
        <v>7</v>
      </c>
      <c r="I50" s="12"/>
      <c r="J50" s="12"/>
      <c r="K50" s="12"/>
      <c r="L50" s="12"/>
    </row>
  </sheetData>
  <sheetProtection algorithmName="SHA-512" hashValue="T2NMOYCSQmqWBswCK1w9MWkZrXv0c/iub2n0SxVDe3ri/C1whyjDicWn9Bxz8m90wnFBeKBKTwVeKUTZSvu/UQ==" saltValue="LNmAQUg19+RY8DvqzXV+4Q==" spinCount="100000" sheet="1" objects="1" scenarios="1" formatCells="0"/>
  <mergeCells count="14">
    <mergeCell ref="A15:I15"/>
    <mergeCell ref="A10:I10"/>
    <mergeCell ref="A11:I11"/>
    <mergeCell ref="A12:I12"/>
    <mergeCell ref="A14:B14"/>
    <mergeCell ref="C14:I14"/>
    <mergeCell ref="E49:I49"/>
    <mergeCell ref="A34:E34"/>
    <mergeCell ref="B37:I37"/>
    <mergeCell ref="B38:I38"/>
    <mergeCell ref="B39:I39"/>
    <mergeCell ref="B40:I40"/>
    <mergeCell ref="C46:D46"/>
    <mergeCell ref="E46:H46"/>
  </mergeCells>
  <pageMargins left="0.7" right="0.7" top="0.75" bottom="0.75" header="0.3" footer="0.3"/>
  <pageSetup paperSize="9" scale="4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Форма оферты, руб.</vt:lpstr>
      <vt:lpstr>Форма оферты, EUR</vt:lpstr>
      <vt:lpstr>'Форма оферты, руб.'!Область_печати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2026-02-12T13:29:01Z</dcterms:modified>
</cp:coreProperties>
</file>